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a_delovni_zvezek" defaultThemeVersion="166925"/>
  <mc:AlternateContent xmlns:mc="http://schemas.openxmlformats.org/markup-compatibility/2006">
    <mc:Choice Requires="x15">
      <x15ac:absPath xmlns:x15ac="http://schemas.microsoft.com/office/spreadsheetml/2010/11/ac" url="https://skupinahse.sharepoint.com/sites/DE-P-mSEDEM-mFEDRAVmFEFORMinmFEOZBA/Dokumenti v skupni rabi/mFE DRAV, mFE FORM in mFE OZBA/mFE DRAV/DZR čistopis/"/>
    </mc:Choice>
  </mc:AlternateContent>
  <xr:revisionPtr revIDLastSave="422" documentId="8_{3B84EF13-BFC4-4606-8BEE-FD31B1A1CEC1}" xr6:coauthVersionLast="47" xr6:coauthVersionMax="47" xr10:uidLastSave="{053D4546-1E75-4245-B7AF-1F4115A8C7BB}"/>
  <bookViews>
    <workbookView xWindow="-120" yWindow="-120" windowWidth="29040" windowHeight="17520" activeTab="1" xr2:uid="{6A3BE884-062A-420A-9EB1-60DC577003E0}"/>
  </bookViews>
  <sheets>
    <sheet name="Naslov" sheetId="9" r:id="rId1"/>
    <sheet name="Rekapitulacija" sheetId="7" r:id="rId2"/>
    <sheet name="Pripravljalna dela" sheetId="1" r:id="rId3"/>
    <sheet name="Gradbena dela" sheetId="2" r:id="rId4"/>
    <sheet name="Elektrostrojna dela" sheetId="3" r:id="rId5"/>
    <sheet name="Demontažna dela" sheetId="4" state="hidden" r:id="rId6"/>
    <sheet name="Zaključna dela" sheetId="6" r:id="rId7"/>
    <sheet name="Dokumentacija" sheetId="8" r:id="rId8"/>
  </sheets>
  <definedNames>
    <definedName name="_xlnm.Print_Titles" localSheetId="5">'Demontažna dela'!$1:$1</definedName>
    <definedName name="_xlnm.Print_Titles" localSheetId="7">Dokumentacija!$1:$1</definedName>
    <definedName name="_xlnm.Print_Titles" localSheetId="4">'Elektrostrojna dela'!$1:$1</definedName>
    <definedName name="_xlnm.Print_Titles" localSheetId="3">'Gradbena dela'!$1:$1</definedName>
    <definedName name="_xlnm.Print_Titles" localSheetId="2">'Pripravljalna dela'!$1:$1</definedName>
    <definedName name="_xlnm.Print_Titles" localSheetId="6">'Zaključna dela'!$1:$1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8" l="1"/>
  <c r="F8" i="1"/>
  <c r="F15" i="3"/>
  <c r="F4" i="6"/>
  <c r="F5" i="6"/>
  <c r="F6" i="6"/>
  <c r="F7" i="3"/>
  <c r="F7" i="1" l="1"/>
  <c r="F6" i="8"/>
  <c r="F7" i="8"/>
  <c r="F8" i="8"/>
  <c r="F12" i="3"/>
  <c r="F6" i="3"/>
  <c r="F5" i="2" l="1"/>
  <c r="F6" i="2" l="1"/>
  <c r="F6" i="1"/>
  <c r="F5" i="1"/>
  <c r="F4" i="2"/>
  <c r="F3" i="2"/>
  <c r="F13" i="3"/>
  <c r="A4" i="2"/>
  <c r="F7" i="2" l="1"/>
  <c r="F4" i="7" s="1"/>
  <c r="F4" i="1" l="1"/>
  <c r="F3" i="1"/>
  <c r="F9" i="1" s="1"/>
  <c r="F3" i="7" l="1"/>
  <c r="F5" i="8"/>
  <c r="F4" i="8"/>
  <c r="F3" i="8"/>
  <c r="F10" i="8" s="1"/>
  <c r="F7" i="6"/>
  <c r="F8" i="6"/>
  <c r="F9" i="6"/>
  <c r="F3" i="6"/>
  <c r="F7" i="7" l="1"/>
  <c r="F3" i="3" l="1"/>
  <c r="F4" i="3"/>
  <c r="F10" i="6" l="1"/>
  <c r="F11" i="6" l="1"/>
  <c r="F12" i="6" s="1"/>
  <c r="F5" i="3" l="1"/>
  <c r="F13" i="6"/>
  <c r="F14" i="6" l="1"/>
  <c r="F15" i="6"/>
  <c r="F16" i="6" l="1"/>
  <c r="F6" i="7" s="1"/>
  <c r="F8" i="3"/>
  <c r="F9" i="3" l="1"/>
  <c r="F10" i="3" l="1"/>
  <c r="F16" i="3" s="1"/>
  <c r="F5" i="7" l="1"/>
  <c r="F9" i="7" l="1"/>
</calcChain>
</file>

<file path=xl/sharedStrings.xml><?xml version="1.0" encoding="utf-8"?>
<sst xmlns="http://schemas.openxmlformats.org/spreadsheetml/2006/main" count="157" uniqueCount="83">
  <si>
    <t>Zap. Št.</t>
  </si>
  <si>
    <t>Opis</t>
  </si>
  <si>
    <t>EM</t>
  </si>
  <si>
    <t>Količina</t>
  </si>
  <si>
    <t>Cena na enoto v EUR brez DDV</t>
  </si>
  <si>
    <t>Cena skupaj v EUR brez DDV</t>
  </si>
  <si>
    <t>PRIPRAVLJALNA DELA</t>
  </si>
  <si>
    <t>Postavitev gradbiščne ograje oz. vrvice z zaščitnimi zastavicami in zavarovanje gradbišča, varnostne označbe (komplet po ZVZD).</t>
  </si>
  <si>
    <t>kpl</t>
  </si>
  <si>
    <t xml:space="preserve">Postavitev gradbiščne table, kot je določeno v: "Pravilniku o gradbiščih (Uradni list RS, št. 55/08, 54/09 – popr., 61/17 – GZ in 199/21 – GZ-1) " </t>
  </si>
  <si>
    <t>kos</t>
  </si>
  <si>
    <t>GRADBENA DELA</t>
  </si>
  <si>
    <t xml:space="preserve">Fotonapetostna elektrarna in centralna razsmernika </t>
  </si>
  <si>
    <t>Komunikacije</t>
  </si>
  <si>
    <t>Cena</t>
  </si>
  <si>
    <t>Vrednost</t>
  </si>
  <si>
    <t>ZAKLJUČNA DELA</t>
  </si>
  <si>
    <t>DOKUMENTACIJA</t>
  </si>
  <si>
    <t>1.</t>
  </si>
  <si>
    <t>Pripravljalna dela</t>
  </si>
  <si>
    <t>2.</t>
  </si>
  <si>
    <t>Gradbena dela</t>
  </si>
  <si>
    <t>3.</t>
  </si>
  <si>
    <t>Elektrostrojna dela</t>
  </si>
  <si>
    <t>4.</t>
  </si>
  <si>
    <t>Zaključna dela</t>
  </si>
  <si>
    <t>5.</t>
  </si>
  <si>
    <t>Dokumentacija</t>
  </si>
  <si>
    <t>Junij, 2026</t>
  </si>
  <si>
    <t>IV. Ponudbeni predračun</t>
  </si>
  <si>
    <t>Navodila za izpolnjevanje IV. Ponudbeni predračun</t>
  </si>
  <si>
    <t>Ponudbene cene morajo biti izražene v EUR brez DDV. DDV se obračuna po veljavni zakonodaji.</t>
  </si>
  <si>
    <t>Ponudnik je dolžan preveriti ustreznost podanih formul ter opraviti računsko kontrolo.</t>
  </si>
  <si>
    <t>Ponudnik mora ponuditi funkcionalno celoto, v kolikor določen del ni posebej zahtevan, vendar je nujen za funkcionalno celoto ga mora ponudnik zajeti v ponudbi.</t>
  </si>
  <si>
    <t>Priložen podroben popis del je pripravljen zgolj v informativne namene in služi lažjemu razumevanju obsega del.</t>
  </si>
  <si>
    <t>Ponudnik mora samostojno pripraviti svoj komercialni in tehnični del ponudbe na podlagi tehničnih in funkcionalnih zahtev projekta.</t>
  </si>
  <si>
    <t>Opombe</t>
  </si>
  <si>
    <r>
      <t xml:space="preserve">Ponudnik izpolnjuje </t>
    </r>
    <r>
      <rPr>
        <b/>
        <sz val="11"/>
        <color theme="1"/>
        <rFont val="Arial"/>
        <family val="2"/>
        <charset val="238"/>
      </rPr>
      <t>modro obarvana polja</t>
    </r>
    <r>
      <rPr>
        <sz val="11"/>
        <color theme="1"/>
        <rFont val="Arial"/>
        <family val="2"/>
        <charset val="238"/>
      </rPr>
      <t>, cene na enoto se vnašajo na</t>
    </r>
    <r>
      <rPr>
        <b/>
        <sz val="11"/>
        <color theme="1"/>
        <rFont val="Arial"/>
        <family val="2"/>
        <charset val="238"/>
      </rPr>
      <t xml:space="preserve"> največ dve (2) decimalni mesti</t>
    </r>
    <r>
      <rPr>
        <sz val="11"/>
        <color theme="1"/>
        <rFont val="Arial"/>
        <family val="2"/>
        <charset val="238"/>
      </rPr>
      <t>.</t>
    </r>
  </si>
  <si>
    <t>Sončna elektrarna mFE Dravograd</t>
  </si>
  <si>
    <t>Vsi popisi so pripravljeni na podlagi DGD in IDP dokumentacije za potrebe razpisa. Natančni popisi oziroma količine bodo izvedene v PZI dokumentaciji.</t>
  </si>
  <si>
    <t>Izdelava, dobava in montaža jeklenih vročecinkanih, Magnelis min. ZM310 ali aluminijastih elementov podkonstrukcije FV modulov na osnovi PZI dokumentacije izvajalca, vključno s statiko elementov, tehničnimi risbami celotne jeklene konstrukcije, podrobnejšimi prikazi konstrukcijskih detajlov in delavniškimi risbami. Zahtevan razred izvedbe EXC2.
(montaža modulov v dveh vrstah, v pokončnem "portrait" načinu). Predvidena lokacija in zasnova postavitve je prikazana v grafičnih prilogah.</t>
  </si>
  <si>
    <t>Dobava in montaž tablic
za označevanje NN in DC kablovodov, omar, razsmernikov…</t>
  </si>
  <si>
    <t>Dobava in montaža sistema temeljenja podkonstrukcije FN panelov (zemeljski vijaki ali enakovredno). Količina se določi na podlagi PZI dokumentacije izvajalca za moč SE min. 277 kWp, vključno z vsem montažnim materialom, veznimi sredstvi in nepritrjenimi elementi.</t>
  </si>
  <si>
    <t>Rezervni deli</t>
  </si>
  <si>
    <t>Geodetska zakoličba obstoječih komunalnih vodov GJI.</t>
  </si>
  <si>
    <t>Geodetska zakoličba temeljev podkonstrukcije FN modulov.</t>
  </si>
  <si>
    <t>Izvedba prebojev znotraj objekta HE Dravograd za potrebe priključitve mFE na lastno rabo objekta.</t>
  </si>
  <si>
    <t>Dobava in polaganje stigmaflex cevi različnih dimenzij (fi 160 mm, fi 110, fi 50)  za potrebe kabelskih povezav v raščen material.</t>
  </si>
  <si>
    <t>Dobava in montaža razsmernikov  z vključenim daljniskim vodenjem (datamanager/datalogger ipd.) skupne moči min. 230 kW.</t>
  </si>
  <si>
    <t>Dobava in montaža AC povezav, AC razdelilnikov skupaj z zaščito in ločilnim mestom ter blokado ponovnega vklopa in dograditvijo obstoječega razdelilca z vključeno opremo skladno s SONDSEE.</t>
  </si>
  <si>
    <t>Dobava in montaža materiala za nadzorni sistem delovanja in daljinsko vodenje.</t>
  </si>
  <si>
    <t>Rezervni FN moduli.</t>
  </si>
  <si>
    <t>Dobava in montaža FN modulov skupne moči min. 277 kWp in minimalne moči enega FN modula 550W.</t>
  </si>
  <si>
    <t>Dobava in montaža kabelskih polic na podkonstrukcijo, komplet z nosilci, pritrdilnim ter vsem ostalim materialom za montažo.</t>
  </si>
  <si>
    <t>Dobava in montaža kabelskih polic v objektu stikališča, komplet z nosilci, pritrdilnim ter vsem ostalim materialom za montažo.</t>
  </si>
  <si>
    <t>Dobava in montaža DC kabelskih povezav.</t>
  </si>
  <si>
    <t>Dobava in montaža DC omaric.</t>
  </si>
  <si>
    <t>Dobava in montaža ozemljitev in strelovodne zaščite.</t>
  </si>
  <si>
    <t>Vizualni pregled, meritve strelovodne napeljave z izdajo merilnega poročila s pripadajočo tehnično dokumentacijo.</t>
  </si>
  <si>
    <t>Preizkus oziroma končne meritve optičnih kablov po položitvi z OTDR in izdelavo merilnih protokolov.</t>
  </si>
  <si>
    <t>Meritve I-U krivulje, izolacijske upornosti za posamezne nize SE ali posamezne dele polja.</t>
  </si>
  <si>
    <t>Meritve kakovosti električne energije po standardu SIST EN 50160.</t>
  </si>
  <si>
    <t>Napetostni preizkus položenih NN kablovodov z izdelavo merilnega protokola.</t>
  </si>
  <si>
    <t>Parametriranje delovanja SE.</t>
  </si>
  <si>
    <t>Poučitev uporabnika o delovanju vseh sistemov.</t>
  </si>
  <si>
    <t>Priprava dokumentacije za tehnični pregled.</t>
  </si>
  <si>
    <t>Sodelovanje pri ITP.</t>
  </si>
  <si>
    <t xml:space="preserve">Ponudnik mora vpisati vrednosti v listih: Gradbena dela, Pripravljalna dela, Elektrostrojna dela, Zaključna dela in Dokumentacija. V listu Rekapitulacija se vrednosti same izračunajo.
</t>
  </si>
  <si>
    <t>Zagon SE z vso pripadajočo opremo.</t>
  </si>
  <si>
    <t>Geodetski posnetek izvedenega stanja:
- z izdelavo geodetskega načrta,
- s prisotnostjo izvajalca del.</t>
  </si>
  <si>
    <t>Sodelovanje pri tehničnem pregledu za pridobitev uporabnega dovoljenja.</t>
  </si>
  <si>
    <t>Izvedba izvlečnega preizkusa temeljev za podkonstrukcijo FN modulov (zemeljski vijak ali enakovredni sistem) (PULLOUT test) s strani certificirane institucije za določitev odporov sistema temeljenja.</t>
  </si>
  <si>
    <t>Izdelava geološko geomehanskega poročila za namen določitev ustreznega temeljenja.</t>
  </si>
  <si>
    <r>
      <t>Interna številka naročnika:</t>
    </r>
    <r>
      <rPr>
        <b/>
        <sz val="10.5"/>
        <rFont val="Arial"/>
        <family val="2"/>
        <charset val="238"/>
      </rPr>
      <t xml:space="preserve"> </t>
    </r>
    <r>
      <rPr>
        <b/>
        <sz val="10.5"/>
        <color rgb="FFFF0000"/>
        <rFont val="Arial"/>
        <family val="2"/>
        <charset val="238"/>
      </rPr>
      <t>JN00/2026</t>
    </r>
  </si>
  <si>
    <t>Dobava in montaža ter vpih optičnega kabla za povezavo nadzornega sistema delovanja na optično ali TK omrežje (vpihovanje optičnega kabla v pripravljeno kabelsko kanalizacijo) ter vse ostale zahtevane povezave.</t>
  </si>
  <si>
    <t>Rekapitulacija stroškov izgradnje  fotonapetostne elektrarne mFE Dravograd</t>
  </si>
  <si>
    <t>Izdelava dokumentacije PZI (3 izvodi in aktivna elektronska verzija).</t>
  </si>
  <si>
    <t>Izdelava dokumentacije PID (3 izvodi in aktivna elektronska verzija).</t>
  </si>
  <si>
    <t>Izdelava dokumentacije DZO (3 izvodi in aktivna elektronska verzija).</t>
  </si>
  <si>
    <t>Izdelava dokumentacije NOV (3 izvodi in aktivna elektronska verzija).</t>
  </si>
  <si>
    <t>Izdelava geološko geomehanskega poročila (3 izvodi in aktivna elektronska verzija).</t>
  </si>
  <si>
    <t>Izdelava načrta požarne varnosti z izkazom požarne varnosti (3 izvodi in aktivna elektronska verzija).</t>
  </si>
  <si>
    <t>Projektantski nadzor.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</si>
</sst>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_-* #,##0\ _S_I_T_-;\-* #,##0\ _S_I_T_-;_-* &quot;-&quot;\ _S_I_T_-;_-@_-"/>
    <numFmt numFmtId="166" formatCode="_-* #,##0.00\ &quot;SIT&quot;_-;\-* #,##0.00\ &quot;SIT&quot;_-;_-* &quot;-&quot;??\ &quot;SIT&quot;_-;_-@_-"/>
  </numFmts>
  <fonts count="2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Helv"/>
      <charset val="204"/>
    </font>
    <font>
      <sz val="9"/>
      <name val="Futura Prins"/>
      <charset val="238"/>
    </font>
    <font>
      <u/>
      <sz val="15"/>
      <color indexed="12"/>
      <name val="Arial"/>
      <family val="2"/>
      <charset val="238"/>
    </font>
    <font>
      <sz val="10"/>
      <name val="Times New Roman CE"/>
      <family val="1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4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0.5"/>
      <name val="Arial"/>
      <family val="2"/>
      <charset val="238"/>
    </font>
    <font>
      <b/>
      <sz val="18"/>
      <color theme="1"/>
      <name val="Arial"/>
      <family val="2"/>
      <charset val="238"/>
    </font>
    <font>
      <sz val="18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0.5"/>
      <name val="Arial"/>
      <family val="2"/>
      <charset val="238"/>
    </font>
    <font>
      <b/>
      <sz val="10.5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0" fontId="3" fillId="0" borderId="0"/>
    <xf numFmtId="0" fontId="5" fillId="0" borderId="0"/>
    <xf numFmtId="0" fontId="7" fillId="0" borderId="9" applyAlignment="0"/>
    <xf numFmtId="0" fontId="8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9" fillId="0" borderId="0"/>
    <xf numFmtId="0" fontId="3" fillId="0" borderId="0"/>
    <xf numFmtId="0" fontId="5" fillId="0" borderId="0"/>
    <xf numFmtId="0" fontId="3" fillId="0" borderId="0"/>
    <xf numFmtId="0" fontId="6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71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1" fillId="0" borderId="6" xfId="0" applyFont="1" applyBorder="1" applyAlignment="1">
      <alignment horizontal="center" vertical="top"/>
    </xf>
    <xf numFmtId="0" fontId="1" fillId="0" borderId="6" xfId="0" applyFont="1" applyBorder="1" applyAlignment="1">
      <alignment vertical="top"/>
    </xf>
    <xf numFmtId="164" fontId="1" fillId="0" borderId="0" xfId="0" applyNumberFormat="1" applyFont="1" applyAlignment="1">
      <alignment vertical="top"/>
    </xf>
    <xf numFmtId="0" fontId="11" fillId="0" borderId="0" xfId="0" applyFont="1" applyAlignment="1">
      <alignment horizontal="center" vertical="top"/>
    </xf>
    <xf numFmtId="0" fontId="10" fillId="0" borderId="6" xfId="0" applyFont="1" applyBorder="1" applyAlignment="1">
      <alignment horizontal="center" vertical="top"/>
    </xf>
    <xf numFmtId="0" fontId="10" fillId="0" borderId="6" xfId="0" applyFont="1" applyBorder="1" applyAlignment="1">
      <alignment vertical="top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vertical="top"/>
    </xf>
    <xf numFmtId="164" fontId="10" fillId="0" borderId="0" xfId="0" applyNumberFormat="1" applyFont="1" applyAlignment="1">
      <alignment vertical="top"/>
    </xf>
    <xf numFmtId="0" fontId="13" fillId="0" borderId="0" xfId="0" applyFont="1"/>
    <xf numFmtId="0" fontId="13" fillId="0" borderId="6" xfId="0" applyFont="1" applyBorder="1"/>
    <xf numFmtId="164" fontId="13" fillId="0" borderId="6" xfId="0" applyNumberFormat="1" applyFont="1" applyBorder="1"/>
    <xf numFmtId="164" fontId="13" fillId="0" borderId="8" xfId="0" applyNumberFormat="1" applyFont="1" applyBorder="1"/>
    <xf numFmtId="0" fontId="13" fillId="0" borderId="7" xfId="0" applyFont="1" applyBorder="1"/>
    <xf numFmtId="164" fontId="13" fillId="0" borderId="7" xfId="0" applyNumberFormat="1" applyFont="1" applyBorder="1"/>
    <xf numFmtId="0" fontId="13" fillId="0" borderId="1" xfId="0" applyFont="1" applyBorder="1"/>
    <xf numFmtId="0" fontId="13" fillId="0" borderId="2" xfId="0" applyFont="1" applyBorder="1"/>
    <xf numFmtId="0" fontId="13" fillId="0" borderId="3" xfId="0" applyFont="1" applyBorder="1"/>
    <xf numFmtId="164" fontId="14" fillId="0" borderId="5" xfId="0" applyNumberFormat="1" applyFont="1" applyBorder="1"/>
    <xf numFmtId="0" fontId="10" fillId="0" borderId="6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4" fillId="0" borderId="0" xfId="0" applyFont="1" applyAlignment="1">
      <alignment horizontal="left" vertical="top" wrapText="1"/>
    </xf>
    <xf numFmtId="0" fontId="14" fillId="0" borderId="4" xfId="0" applyFont="1" applyBorder="1" applyAlignment="1">
      <alignment horizontal="right"/>
    </xf>
    <xf numFmtId="0" fontId="13" fillId="0" borderId="11" xfId="0" applyFont="1" applyBorder="1" applyAlignment="1">
      <alignment horizontal="left"/>
    </xf>
    <xf numFmtId="0" fontId="13" fillId="0" borderId="12" xfId="0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0" fontId="13" fillId="0" borderId="14" xfId="0" applyFont="1" applyBorder="1" applyAlignment="1">
      <alignment horizontal="left"/>
    </xf>
    <xf numFmtId="0" fontId="13" fillId="0" borderId="16" xfId="0" applyFont="1" applyBorder="1" applyAlignment="1">
      <alignment horizontal="left"/>
    </xf>
    <xf numFmtId="0" fontId="13" fillId="0" borderId="15" xfId="0" applyFont="1" applyBorder="1" applyAlignment="1">
      <alignment horizontal="left"/>
    </xf>
    <xf numFmtId="164" fontId="10" fillId="0" borderId="0" xfId="0" applyNumberFormat="1" applyFont="1" applyAlignment="1">
      <alignment horizontal="right" vertical="top"/>
    </xf>
    <xf numFmtId="0" fontId="15" fillId="0" borderId="0" xfId="0" applyFont="1" applyAlignment="1" applyProtection="1">
      <alignment horizontal="center" vertical="center"/>
    </xf>
    <xf numFmtId="0" fontId="0" fillId="0" borderId="0" xfId="0" applyProtection="1"/>
    <xf numFmtId="0" fontId="16" fillId="0" borderId="0" xfId="0" applyFont="1" applyAlignment="1" applyProtection="1">
      <alignment horizontal="center" vertical="center" wrapText="1"/>
    </xf>
    <xf numFmtId="0" fontId="17" fillId="0" borderId="0" xfId="0" applyFont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 wrapText="1"/>
    </xf>
    <xf numFmtId="0" fontId="11" fillId="0" borderId="0" xfId="0" applyFont="1" applyAlignment="1" applyProtection="1">
      <alignment horizontal="left" vertical="top" wrapText="1"/>
    </xf>
    <xf numFmtId="0" fontId="11" fillId="0" borderId="0" xfId="0" applyFont="1" applyAlignment="1" applyProtection="1">
      <alignment horizontal="left" vertical="center" wrapText="1"/>
    </xf>
    <xf numFmtId="0" fontId="10" fillId="0" borderId="0" xfId="0" applyFont="1" applyAlignment="1" applyProtection="1">
      <alignment horizontal="center"/>
    </xf>
    <xf numFmtId="0" fontId="11" fillId="0" borderId="0" xfId="0" applyFont="1" applyProtection="1"/>
    <xf numFmtId="0" fontId="12" fillId="0" borderId="1" xfId="0" applyFont="1" applyBorder="1" applyProtection="1"/>
    <xf numFmtId="0" fontId="18" fillId="0" borderId="0" xfId="0" applyFont="1" applyAlignment="1" applyProtection="1">
      <alignment wrapText="1"/>
    </xf>
    <xf numFmtId="0" fontId="11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11" fillId="0" borderId="0" xfId="0" applyFont="1" applyAlignment="1" applyProtection="1">
      <alignment horizontal="center"/>
    </xf>
    <xf numFmtId="164" fontId="11" fillId="2" borderId="0" xfId="0" applyNumberFormat="1" applyFont="1" applyFill="1" applyAlignment="1" applyProtection="1">
      <alignment horizontal="right" vertical="top"/>
      <protection locked="0"/>
    </xf>
    <xf numFmtId="0" fontId="10" fillId="0" borderId="6" xfId="0" applyFont="1" applyBorder="1" applyAlignment="1" applyProtection="1">
      <alignment horizontal="center" vertical="top"/>
    </xf>
    <xf numFmtId="0" fontId="10" fillId="0" borderId="6" xfId="0" applyFont="1" applyBorder="1" applyAlignment="1" applyProtection="1">
      <alignment vertical="top"/>
    </xf>
    <xf numFmtId="0" fontId="10" fillId="0" borderId="6" xfId="0" applyFont="1" applyBorder="1" applyAlignment="1" applyProtection="1">
      <alignment horizontal="center" vertical="top" wrapText="1"/>
    </xf>
    <xf numFmtId="0" fontId="10" fillId="0" borderId="6" xfId="0" applyFont="1" applyBorder="1" applyAlignment="1" applyProtection="1">
      <alignment horizontal="center" vertical="top"/>
    </xf>
    <xf numFmtId="0" fontId="11" fillId="0" borderId="0" xfId="0" applyFont="1" applyAlignment="1" applyProtection="1">
      <alignment horizontal="center" vertical="top"/>
    </xf>
    <xf numFmtId="0" fontId="11" fillId="0" borderId="0" xfId="0" applyFont="1" applyAlignment="1" applyProtection="1">
      <alignment vertical="top" wrapText="1"/>
    </xf>
    <xf numFmtId="164" fontId="11" fillId="0" borderId="0" xfId="0" applyNumberFormat="1" applyFont="1" applyAlignment="1" applyProtection="1">
      <alignment horizontal="right" vertical="top"/>
    </xf>
    <xf numFmtId="0" fontId="0" fillId="0" borderId="0" xfId="0" applyAlignment="1" applyProtection="1">
      <alignment horizontal="center" vertical="top"/>
    </xf>
    <xf numFmtId="0" fontId="0" fillId="0" borderId="0" xfId="0" applyAlignment="1" applyProtection="1">
      <alignment vertical="top" wrapText="1"/>
    </xf>
    <xf numFmtId="164" fontId="10" fillId="0" borderId="0" xfId="0" applyNumberFormat="1" applyFont="1" applyAlignment="1" applyProtection="1">
      <alignment horizontal="right" vertical="top"/>
    </xf>
    <xf numFmtId="0" fontId="0" fillId="0" borderId="0" xfId="0" applyAlignment="1" applyProtection="1">
      <alignment vertical="top"/>
    </xf>
    <xf numFmtId="0" fontId="11" fillId="0" borderId="0" xfId="0" applyFont="1" applyAlignment="1" applyProtection="1">
      <alignment vertical="top"/>
    </xf>
    <xf numFmtId="164" fontId="0" fillId="0" borderId="0" xfId="0" applyNumberFormat="1" applyAlignment="1" applyProtection="1">
      <alignment horizontal="right" vertical="top"/>
    </xf>
    <xf numFmtId="0" fontId="1" fillId="0" borderId="0" xfId="0" applyFont="1" applyAlignment="1" applyProtection="1">
      <alignment horizontal="center" vertical="center"/>
    </xf>
    <xf numFmtId="0" fontId="10" fillId="0" borderId="6" xfId="0" applyFont="1" applyBorder="1" applyAlignment="1" applyProtection="1">
      <alignment horizontal="center" vertical="center"/>
    </xf>
    <xf numFmtId="0" fontId="12" fillId="0" borderId="0" xfId="0" applyFont="1" applyAlignment="1" applyProtection="1">
      <alignment vertical="top" wrapText="1"/>
    </xf>
    <xf numFmtId="164" fontId="10" fillId="0" borderId="0" xfId="0" applyNumberFormat="1" applyFont="1" applyAlignment="1" applyProtection="1">
      <alignment horizontal="right" vertical="top"/>
    </xf>
    <xf numFmtId="164" fontId="0" fillId="0" borderId="0" xfId="0" applyNumberFormat="1" applyAlignment="1" applyProtection="1">
      <alignment vertical="top"/>
    </xf>
    <xf numFmtId="164" fontId="4" fillId="0" borderId="0" xfId="0" applyNumberFormat="1" applyFont="1" applyAlignment="1" applyProtection="1">
      <alignment horizontal="right" vertical="top"/>
    </xf>
  </cellXfs>
  <cellStyles count="14">
    <cellStyle name="Element-delo" xfId="3" xr:uid="{214114CC-29E6-477E-BEDB-076847E5549D}"/>
    <cellStyle name="Hiperpovezava 2" xfId="4" xr:uid="{57CFECF4-9173-494B-B58F-44D7EAD47DAB}"/>
    <cellStyle name="Navadno" xfId="0" builtinId="0"/>
    <cellStyle name="Navadno 10" xfId="5" xr:uid="{43D773E8-6762-44D9-9964-9D39009F5310}"/>
    <cellStyle name="Navadno 11" xfId="6" xr:uid="{FA1DA802-5BA1-4D77-B194-F609E8D16325}"/>
    <cellStyle name="Navadno 2" xfId="7" xr:uid="{F7F60B2E-44C2-4EC3-B24A-438946F74A58}"/>
    <cellStyle name="Navadno 20" xfId="8" xr:uid="{965895E1-236B-4C09-9D96-3CE6A0FAC54A}"/>
    <cellStyle name="Navadno 3" xfId="2" xr:uid="{33D23CF8-8EE6-483A-9C22-7E4D1567EC88}"/>
    <cellStyle name="Navadno 4" xfId="9" xr:uid="{42A80DBB-0E1E-40E1-AEE0-CB8E589C8120}"/>
    <cellStyle name="Normal 2" xfId="1" xr:uid="{EA6E522A-B121-4075-850E-A2FEF8745BA2}"/>
    <cellStyle name="Normal 3" xfId="10" xr:uid="{DEBA6708-F2EA-4522-92E1-E622B80029AD}"/>
    <cellStyle name="Slog 1" xfId="11" xr:uid="{4E040F8E-F0B3-4390-B9E5-A8DFBC675DAF}"/>
    <cellStyle name="Valuta 2" xfId="12" xr:uid="{76C02854-A9B9-4F64-BCD8-5ECF35E8C196}"/>
    <cellStyle name="Vejica [0] 2" xfId="13" xr:uid="{72050428-727E-4363-A997-43617076EF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9CE0B-2BB5-48D1-8C7A-40CF541959F1}">
  <dimension ref="A2:A21"/>
  <sheetViews>
    <sheetView workbookViewId="0">
      <selection activeCell="A21" sqref="A21"/>
    </sheetView>
  </sheetViews>
  <sheetFormatPr defaultRowHeight="15"/>
  <cols>
    <col min="1" max="1" width="117.28515625" style="38" customWidth="1"/>
    <col min="2" max="16384" width="9.140625" style="38"/>
  </cols>
  <sheetData>
    <row r="2" spans="1:1">
      <c r="A2" s="37" t="s">
        <v>73</v>
      </c>
    </row>
    <row r="4" spans="1:1" ht="23.25">
      <c r="A4" s="39" t="s">
        <v>38</v>
      </c>
    </row>
    <row r="5" spans="1:1" ht="23.25">
      <c r="A5" s="39"/>
    </row>
    <row r="6" spans="1:1" ht="23.25">
      <c r="A6" s="40" t="s">
        <v>29</v>
      </c>
    </row>
    <row r="7" spans="1:1" ht="23.25">
      <c r="A7" s="40"/>
    </row>
    <row r="8" spans="1:1">
      <c r="A8" s="41" t="s">
        <v>30</v>
      </c>
    </row>
    <row r="9" spans="1:1" ht="42.75">
      <c r="A9" s="42" t="s">
        <v>67</v>
      </c>
    </row>
    <row r="10" spans="1:1">
      <c r="A10" s="43"/>
    </row>
    <row r="11" spans="1:1" ht="14.25" customHeight="1">
      <c r="A11" s="44" t="s">
        <v>36</v>
      </c>
    </row>
    <row r="12" spans="1:1" ht="14.25" customHeight="1">
      <c r="A12" s="45" t="s">
        <v>31</v>
      </c>
    </row>
    <row r="13" spans="1:1" ht="14.25" customHeight="1">
      <c r="A13" s="46" t="s">
        <v>32</v>
      </c>
    </row>
    <row r="14" spans="1:1" ht="30">
      <c r="A14" s="47" t="s">
        <v>33</v>
      </c>
    </row>
    <row r="15" spans="1:1" ht="14.25" customHeight="1">
      <c r="A15" s="45" t="s">
        <v>34</v>
      </c>
    </row>
    <row r="16" spans="1:1" s="49" customFormat="1" ht="29.25">
      <c r="A16" s="48" t="s">
        <v>35</v>
      </c>
    </row>
    <row r="17" spans="1:1">
      <c r="A17" s="48" t="s">
        <v>37</v>
      </c>
    </row>
    <row r="18" spans="1:1">
      <c r="A18" s="48"/>
    </row>
    <row r="19" spans="1:1" ht="29.25">
      <c r="A19" s="48" t="s">
        <v>39</v>
      </c>
    </row>
    <row r="20" spans="1:1">
      <c r="A20" s="48"/>
    </row>
    <row r="21" spans="1:1">
      <c r="A21" s="50" t="s">
        <v>28</v>
      </c>
    </row>
  </sheetData>
  <sheetProtection algorithmName="SHA-512" hashValue="S0XnkPnLOoQqMWvcDZctuJSGfN8orokRMeSMSLuARJPDrb3hYlDsMxTk9ZQWwIoH0E58f789791KUwylq3Rndw==" saltValue="cyKT/2l2ZkUf3HB9U8OzZA==" spinCount="100000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89657-5385-4067-BB37-69B055C0842A}">
  <sheetPr codeName="List6"/>
  <dimension ref="A1:F9"/>
  <sheetViews>
    <sheetView tabSelected="1" view="pageBreakPreview" zoomScaleNormal="100" zoomScaleSheetLayoutView="100" zoomScalePageLayoutView="115" workbookViewId="0">
      <selection activeCell="F2" sqref="F2"/>
    </sheetView>
  </sheetViews>
  <sheetFormatPr defaultRowHeight="15"/>
  <cols>
    <col min="5" max="5" width="17.28515625" customWidth="1"/>
    <col min="6" max="6" width="23.7109375" customWidth="1"/>
  </cols>
  <sheetData>
    <row r="1" spans="1:6" ht="36" customHeight="1">
      <c r="A1" s="14"/>
      <c r="B1" s="28" t="s">
        <v>75</v>
      </c>
      <c r="C1" s="28"/>
      <c r="D1" s="28"/>
      <c r="E1" s="28"/>
      <c r="F1" s="28"/>
    </row>
    <row r="2" spans="1:6" ht="30">
      <c r="A2" s="14"/>
      <c r="B2" s="14"/>
      <c r="C2" s="14"/>
      <c r="D2" s="14"/>
      <c r="E2" s="14"/>
      <c r="F2" s="25" t="s">
        <v>5</v>
      </c>
    </row>
    <row r="3" spans="1:6" ht="18">
      <c r="A3" s="15" t="s">
        <v>18</v>
      </c>
      <c r="B3" s="30" t="s">
        <v>19</v>
      </c>
      <c r="C3" s="31"/>
      <c r="D3" s="31"/>
      <c r="E3" s="32"/>
      <c r="F3" s="17">
        <f>'Pripravljalna dela'!F9</f>
        <v>0</v>
      </c>
    </row>
    <row r="4" spans="1:6" ht="18">
      <c r="A4" s="15" t="s">
        <v>20</v>
      </c>
      <c r="B4" s="30" t="s">
        <v>21</v>
      </c>
      <c r="C4" s="31"/>
      <c r="D4" s="31"/>
      <c r="E4" s="32"/>
      <c r="F4" s="17">
        <f>'Gradbena dela'!F7</f>
        <v>0</v>
      </c>
    </row>
    <row r="5" spans="1:6" ht="18">
      <c r="A5" s="15" t="s">
        <v>22</v>
      </c>
      <c r="B5" s="30" t="s">
        <v>23</v>
      </c>
      <c r="C5" s="31"/>
      <c r="D5" s="31"/>
      <c r="E5" s="32"/>
      <c r="F5" s="16">
        <f>'Elektrostrojna dela'!F16</f>
        <v>0</v>
      </c>
    </row>
    <row r="6" spans="1:6" ht="18">
      <c r="A6" s="15" t="s">
        <v>24</v>
      </c>
      <c r="B6" s="30" t="s">
        <v>25</v>
      </c>
      <c r="C6" s="31"/>
      <c r="D6" s="31"/>
      <c r="E6" s="32"/>
      <c r="F6" s="17">
        <f>'Zaključna dela'!F16</f>
        <v>0</v>
      </c>
    </row>
    <row r="7" spans="1:6" ht="18.75" thickBot="1">
      <c r="A7" s="18" t="s">
        <v>26</v>
      </c>
      <c r="B7" s="33" t="s">
        <v>27</v>
      </c>
      <c r="C7" s="34"/>
      <c r="D7" s="34"/>
      <c r="E7" s="35"/>
      <c r="F7" s="19">
        <f>Dokumentacija!F10</f>
        <v>0</v>
      </c>
    </row>
    <row r="8" spans="1:6" ht="18.75" thickTop="1">
      <c r="A8" s="20"/>
      <c r="B8" s="14"/>
      <c r="C8" s="14"/>
      <c r="D8" s="14"/>
      <c r="E8" s="14"/>
      <c r="F8" s="21"/>
    </row>
    <row r="9" spans="1:6" ht="18.75" thickBot="1">
      <c r="A9" s="22"/>
      <c r="B9" s="29" t="s">
        <v>5</v>
      </c>
      <c r="C9" s="29"/>
      <c r="D9" s="29"/>
      <c r="E9" s="29"/>
      <c r="F9" s="23">
        <f>SUM(F3:F7)</f>
        <v>0</v>
      </c>
    </row>
  </sheetData>
  <sheetProtection algorithmName="SHA-512" hashValue="861OQ6ANp0sH6OE+LNvYFLKEH3JJuwCiQMSaEhQiP+jOvCCovPfuTg8Fiukqha2xObahD8c9RNBq9BegwdTpvw==" saltValue="usN6pw4lsoWXr9n0WggHig==" spinCount="100000" sheet="1" objects="1" scenarios="1"/>
  <mergeCells count="7">
    <mergeCell ref="B1:F1"/>
    <mergeCell ref="B9:E9"/>
    <mergeCell ref="B3:E3"/>
    <mergeCell ref="B4:E4"/>
    <mergeCell ref="B5:E5"/>
    <mergeCell ref="B6:E6"/>
    <mergeCell ref="B7:E7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&amp;LŠt. projekta: HIDP-8480/2023
Oznaka mape: HIDP---6X/M01&amp;C&amp;G&amp;R&amp;P/&amp;N</oddHeader>
    <oddFooter>&amp;LDatoteka: &amp;F
&amp;A&amp;Rid. oz. dok.: HIDP---6E2001
datum: &amp;D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E864F-7564-455D-BF52-117BD5D692FD}">
  <sheetPr codeName="List1"/>
  <dimension ref="A1:F9"/>
  <sheetViews>
    <sheetView view="pageBreakPreview" zoomScaleNormal="100" zoomScaleSheetLayoutView="100" zoomScalePageLayoutView="115" workbookViewId="0">
      <selection activeCell="F3" sqref="F3:F8"/>
    </sheetView>
  </sheetViews>
  <sheetFormatPr defaultRowHeight="15"/>
  <cols>
    <col min="1" max="1" width="9.140625" style="59"/>
    <col min="2" max="2" width="37.7109375" style="62" customWidth="1"/>
    <col min="3" max="3" width="6.7109375" style="59" customWidth="1"/>
    <col min="4" max="4" width="8.42578125" style="59" customWidth="1"/>
    <col min="5" max="6" width="11.5703125" style="62" bestFit="1" customWidth="1"/>
    <col min="7" max="16384" width="9.140625" style="38"/>
  </cols>
  <sheetData>
    <row r="1" spans="1:6" ht="65.25" customHeight="1">
      <c r="A1" s="52" t="s">
        <v>0</v>
      </c>
      <c r="B1" s="53" t="s">
        <v>1</v>
      </c>
      <c r="C1" s="52" t="s">
        <v>2</v>
      </c>
      <c r="D1" s="52" t="s">
        <v>3</v>
      </c>
      <c r="E1" s="54" t="s">
        <v>4</v>
      </c>
      <c r="F1" s="54" t="s">
        <v>5</v>
      </c>
    </row>
    <row r="2" spans="1:6">
      <c r="A2" s="55" t="s">
        <v>6</v>
      </c>
      <c r="B2" s="55"/>
      <c r="C2" s="55"/>
      <c r="D2" s="55"/>
      <c r="E2" s="55"/>
      <c r="F2" s="55"/>
    </row>
    <row r="3" spans="1:6" ht="57">
      <c r="A3" s="56">
        <v>1</v>
      </c>
      <c r="B3" s="57" t="s">
        <v>7</v>
      </c>
      <c r="C3" s="56" t="s">
        <v>8</v>
      </c>
      <c r="D3" s="56">
        <v>1</v>
      </c>
      <c r="E3" s="51">
        <v>0</v>
      </c>
      <c r="F3" s="58">
        <f>D3*E3</f>
        <v>0</v>
      </c>
    </row>
    <row r="4" spans="1:6" ht="57">
      <c r="A4" s="56">
        <v>2</v>
      </c>
      <c r="B4" s="57" t="s">
        <v>9</v>
      </c>
      <c r="C4" s="56" t="s">
        <v>10</v>
      </c>
      <c r="D4" s="56">
        <v>1</v>
      </c>
      <c r="E4" s="51">
        <v>0</v>
      </c>
      <c r="F4" s="58">
        <f t="shared" ref="F4" si="0">D4*E4</f>
        <v>0</v>
      </c>
    </row>
    <row r="5" spans="1:6" ht="28.5">
      <c r="A5" s="56">
        <v>3</v>
      </c>
      <c r="B5" s="57" t="s">
        <v>44</v>
      </c>
      <c r="C5" s="56" t="s">
        <v>8</v>
      </c>
      <c r="D5" s="56">
        <v>1</v>
      </c>
      <c r="E5" s="51">
        <v>0</v>
      </c>
      <c r="F5" s="58">
        <f t="shared" ref="F5:F6" si="1">D5*E5</f>
        <v>0</v>
      </c>
    </row>
    <row r="6" spans="1:6" ht="28.5">
      <c r="A6" s="56">
        <v>4</v>
      </c>
      <c r="B6" s="57" t="s">
        <v>45</v>
      </c>
      <c r="C6" s="56" t="s">
        <v>8</v>
      </c>
      <c r="D6" s="56">
        <v>1</v>
      </c>
      <c r="E6" s="51">
        <v>0</v>
      </c>
      <c r="F6" s="58">
        <f t="shared" si="1"/>
        <v>0</v>
      </c>
    </row>
    <row r="7" spans="1:6" ht="85.5">
      <c r="A7" s="56">
        <v>5</v>
      </c>
      <c r="B7" s="57" t="s">
        <v>71</v>
      </c>
      <c r="C7" s="56" t="s">
        <v>8</v>
      </c>
      <c r="D7" s="56">
        <v>1</v>
      </c>
      <c r="E7" s="51">
        <v>0</v>
      </c>
      <c r="F7" s="58">
        <f t="shared" ref="F7" si="2">D7*E7</f>
        <v>0</v>
      </c>
    </row>
    <row r="8" spans="1:6" ht="42.75">
      <c r="A8" s="56">
        <v>6</v>
      </c>
      <c r="B8" s="57" t="s">
        <v>72</v>
      </c>
      <c r="C8" s="56" t="s">
        <v>8</v>
      </c>
      <c r="D8" s="56">
        <v>1</v>
      </c>
      <c r="E8" s="51">
        <v>0</v>
      </c>
      <c r="F8" s="58">
        <f t="shared" ref="F8" si="3">D8*E8</f>
        <v>0</v>
      </c>
    </row>
    <row r="9" spans="1:6">
      <c r="B9" s="60"/>
      <c r="C9" s="56"/>
      <c r="D9" s="56"/>
      <c r="E9" s="61" t="s">
        <v>5</v>
      </c>
      <c r="F9" s="61">
        <f>SUM(F3:F8)</f>
        <v>0</v>
      </c>
    </row>
  </sheetData>
  <sheetProtection algorithmName="SHA-512" hashValue="mT1U+IfDQ8QghIygxiGHyJVXdz5Yz/bpa67/p+xICbYq83lwszyJ1f0UHAhiizeuDIoEZ9iNndcWEXOFedobsA==" saltValue="x6q8ttzDRb2DgS9P4B3nQA==" spinCount="100000" sheet="1" objects="1" scenarios="1"/>
  <mergeCells count="1">
    <mergeCell ref="A2:F2"/>
  </mergeCells>
  <dataValidations disablePrompts="1" count="1">
    <dataValidation type="custom" allowBlank="1" showInputMessage="1" showErrorMessage="1" error="Vnesli ste število na več kot dve (2) decimalni mesti." prompt="Vnos na največ dve (2) decimalni mesti." sqref="E3:E8" xr:uid="{ED6EC1CD-3E4D-495E-BA5D-365EB7D44AFE}">
      <formula1>INT(E3*100)=(E3*100)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&amp;LŠt. projekta: HIDP-8480/2023
Oznaka mape: HIDP---6X/M01&amp;C&amp;G&amp;R&amp;P/&amp;N</oddHeader>
    <oddFooter>&amp;LDatoteka: &amp;F
&amp;A&amp;Rid. oz. dok.: HIDP---6E2001
datum: &amp;D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4EFC8-16F8-4300-A818-A09BC8A87F29}">
  <sheetPr codeName="List2"/>
  <dimension ref="A1:F7"/>
  <sheetViews>
    <sheetView view="pageBreakPreview" zoomScaleNormal="100" zoomScaleSheetLayoutView="100" workbookViewId="0">
      <selection activeCell="B4" sqref="B4"/>
    </sheetView>
  </sheetViews>
  <sheetFormatPr defaultRowHeight="15"/>
  <cols>
    <col min="1" max="1" width="9.140625" style="62"/>
    <col min="2" max="2" width="37.7109375" style="62" customWidth="1"/>
    <col min="3" max="4" width="9.140625" style="62"/>
    <col min="5" max="5" width="9.5703125" style="64" bestFit="1" customWidth="1"/>
    <col min="6" max="6" width="10.5703125" style="64" bestFit="1" customWidth="1"/>
    <col min="7" max="16384" width="9.140625" style="38"/>
  </cols>
  <sheetData>
    <row r="1" spans="1:6" ht="75">
      <c r="A1" s="52" t="s">
        <v>0</v>
      </c>
      <c r="B1" s="53" t="s">
        <v>1</v>
      </c>
      <c r="C1" s="52" t="s">
        <v>2</v>
      </c>
      <c r="D1" s="52" t="s">
        <v>3</v>
      </c>
      <c r="E1" s="54" t="s">
        <v>4</v>
      </c>
      <c r="F1" s="54" t="s">
        <v>5</v>
      </c>
    </row>
    <row r="2" spans="1:6">
      <c r="A2" s="55" t="s">
        <v>11</v>
      </c>
      <c r="B2" s="55"/>
      <c r="C2" s="55"/>
      <c r="D2" s="55"/>
      <c r="E2" s="55"/>
      <c r="F2" s="55"/>
    </row>
    <row r="3" spans="1:6" ht="114">
      <c r="A3" s="56">
        <v>1</v>
      </c>
      <c r="B3" s="57" t="s">
        <v>42</v>
      </c>
      <c r="C3" s="56" t="s">
        <v>8</v>
      </c>
      <c r="D3" s="56">
        <v>1</v>
      </c>
      <c r="E3" s="51">
        <v>0</v>
      </c>
      <c r="F3" s="58">
        <f t="shared" ref="F3" si="0">D3*E3</f>
        <v>0</v>
      </c>
    </row>
    <row r="4" spans="1:6" ht="213.75">
      <c r="A4" s="56">
        <f>A3+1</f>
        <v>2</v>
      </c>
      <c r="B4" s="57" t="s">
        <v>40</v>
      </c>
      <c r="C4" s="56" t="s">
        <v>8</v>
      </c>
      <c r="D4" s="56">
        <v>1</v>
      </c>
      <c r="E4" s="51">
        <v>0</v>
      </c>
      <c r="F4" s="58">
        <f t="shared" ref="F4" si="1">D4*E4</f>
        <v>0</v>
      </c>
    </row>
    <row r="5" spans="1:6" ht="42.75">
      <c r="A5" s="56">
        <v>3</v>
      </c>
      <c r="B5" s="57" t="s">
        <v>46</v>
      </c>
      <c r="C5" s="56" t="s">
        <v>8</v>
      </c>
      <c r="D5" s="56">
        <v>1</v>
      </c>
      <c r="E5" s="51">
        <v>0</v>
      </c>
      <c r="F5" s="58">
        <f t="shared" ref="F5:F6" si="2">D5*E5</f>
        <v>0</v>
      </c>
    </row>
    <row r="6" spans="1:6" ht="57">
      <c r="A6" s="56">
        <v>4</v>
      </c>
      <c r="B6" s="57" t="s">
        <v>47</v>
      </c>
      <c r="C6" s="56" t="s">
        <v>8</v>
      </c>
      <c r="D6" s="56">
        <v>1</v>
      </c>
      <c r="E6" s="51">
        <v>0</v>
      </c>
      <c r="F6" s="58">
        <f t="shared" si="2"/>
        <v>0</v>
      </c>
    </row>
    <row r="7" spans="1:6">
      <c r="A7" s="59"/>
      <c r="C7" s="63"/>
      <c r="D7" s="63"/>
      <c r="E7" s="61" t="s">
        <v>5</v>
      </c>
      <c r="F7" s="61">
        <f>SUM(F3:F6)</f>
        <v>0</v>
      </c>
    </row>
  </sheetData>
  <sheetProtection algorithmName="SHA-512" hashValue="P1CP0jXQ3BQuqu7uNKxb6ZzRztfy4Ud6PVWjoWRsoTnCHp6c6N4oIhiwtrPBiSq4aP9EvSAtLTWSqRKAvTcrEg==" saltValue="jeuEqSN2dh0LmObSWp4fgA==" spinCount="100000" sheet="1" objects="1" scenarios="1"/>
  <mergeCells count="1">
    <mergeCell ref="A2:F2"/>
  </mergeCells>
  <dataValidations count="1">
    <dataValidation type="custom" allowBlank="1" showInputMessage="1" showErrorMessage="1" error="Vnesli ste število na več kot dve (2) decimalni mesti." prompt="Vnos na največ dve (2) decimalni mesti." sqref="E3:E6" xr:uid="{CACD7974-6BFB-44EC-AF20-9F432C4F3330}">
      <formula1>INT(E3*100)=(E3*100)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&amp;LŠt. projekta: HIDP-8480/2023
Oznaka mape: HIDP---6X/M01&amp;C&amp;G&amp;R&amp;P/&amp;N</oddHeader>
    <oddFooter>&amp;LDatoteka: &amp;F
&amp;A&amp;Rid. oz. dok.: HIDP---6E2001
datum: &amp;D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9CBAF-5157-436B-9881-D4E2C9E4AA39}">
  <sheetPr codeName="List3"/>
  <dimension ref="A1:G42"/>
  <sheetViews>
    <sheetView showWhiteSpace="0" view="pageBreakPreview" zoomScaleNormal="90" zoomScaleSheetLayoutView="100" workbookViewId="0">
      <selection activeCell="F3" sqref="F3:F10 F12:F13 F15"/>
    </sheetView>
  </sheetViews>
  <sheetFormatPr defaultRowHeight="15"/>
  <cols>
    <col min="1" max="1" width="9.140625" style="62"/>
    <col min="2" max="2" width="37.7109375" style="62" customWidth="1"/>
    <col min="3" max="3" width="9.42578125" style="62" customWidth="1"/>
    <col min="4" max="4" width="9.140625" style="62"/>
    <col min="5" max="5" width="11.85546875" style="69" bestFit="1" customWidth="1"/>
    <col min="6" max="6" width="15.140625" style="62" customWidth="1"/>
    <col min="7" max="16384" width="9.140625" style="38"/>
  </cols>
  <sheetData>
    <row r="1" spans="1:7" ht="60">
      <c r="A1" s="52" t="s">
        <v>0</v>
      </c>
      <c r="B1" s="53" t="s">
        <v>1</v>
      </c>
      <c r="C1" s="52" t="s">
        <v>2</v>
      </c>
      <c r="D1" s="52" t="s">
        <v>3</v>
      </c>
      <c r="E1" s="54" t="s">
        <v>4</v>
      </c>
      <c r="F1" s="54" t="s">
        <v>5</v>
      </c>
      <c r="G1" s="65"/>
    </row>
    <row r="2" spans="1:7">
      <c r="A2" s="66" t="s">
        <v>12</v>
      </c>
      <c r="B2" s="66"/>
      <c r="C2" s="66"/>
      <c r="D2" s="66"/>
      <c r="E2" s="66"/>
      <c r="F2" s="66"/>
    </row>
    <row r="3" spans="1:7" ht="57">
      <c r="A3" s="56">
        <v>1</v>
      </c>
      <c r="B3" s="57" t="s">
        <v>48</v>
      </c>
      <c r="C3" s="56" t="s">
        <v>8</v>
      </c>
      <c r="D3" s="56">
        <v>1</v>
      </c>
      <c r="E3" s="51">
        <v>0</v>
      </c>
      <c r="F3" s="58">
        <f>D3*E3</f>
        <v>0</v>
      </c>
    </row>
    <row r="4" spans="1:7" ht="85.5">
      <c r="A4" s="56">
        <v>2</v>
      </c>
      <c r="B4" s="57" t="s">
        <v>49</v>
      </c>
      <c r="C4" s="56" t="s">
        <v>8</v>
      </c>
      <c r="D4" s="56">
        <v>1</v>
      </c>
      <c r="E4" s="51">
        <v>0</v>
      </c>
      <c r="F4" s="58">
        <f t="shared" ref="F4:F10" si="0">D4*E4</f>
        <v>0</v>
      </c>
    </row>
    <row r="5" spans="1:7" ht="55.5" customHeight="1">
      <c r="A5" s="56">
        <v>3</v>
      </c>
      <c r="B5" s="57" t="s">
        <v>52</v>
      </c>
      <c r="C5" s="56" t="s">
        <v>8</v>
      </c>
      <c r="D5" s="56">
        <v>1</v>
      </c>
      <c r="E5" s="51">
        <v>0</v>
      </c>
      <c r="F5" s="58">
        <f t="shared" si="0"/>
        <v>0</v>
      </c>
    </row>
    <row r="6" spans="1:7" ht="57">
      <c r="A6" s="56">
        <v>4</v>
      </c>
      <c r="B6" s="57" t="s">
        <v>53</v>
      </c>
      <c r="C6" s="56" t="s">
        <v>8</v>
      </c>
      <c r="D6" s="56">
        <v>1</v>
      </c>
      <c r="E6" s="51">
        <v>0</v>
      </c>
      <c r="F6" s="58">
        <f t="shared" ref="F6" si="1">D6*E6</f>
        <v>0</v>
      </c>
    </row>
    <row r="7" spans="1:7" ht="57">
      <c r="A7" s="56">
        <v>5</v>
      </c>
      <c r="B7" s="57" t="s">
        <v>54</v>
      </c>
      <c r="C7" s="56" t="s">
        <v>8</v>
      </c>
      <c r="D7" s="56">
        <v>1</v>
      </c>
      <c r="E7" s="51">
        <v>0</v>
      </c>
      <c r="F7" s="58">
        <f t="shared" ref="F7" si="2">D7*E7</f>
        <v>0</v>
      </c>
    </row>
    <row r="8" spans="1:7" ht="28.5">
      <c r="A8" s="56">
        <v>6</v>
      </c>
      <c r="B8" s="57" t="s">
        <v>55</v>
      </c>
      <c r="C8" s="56" t="s">
        <v>8</v>
      </c>
      <c r="D8" s="56">
        <v>1</v>
      </c>
      <c r="E8" s="51">
        <v>0</v>
      </c>
      <c r="F8" s="58">
        <f t="shared" si="0"/>
        <v>0</v>
      </c>
    </row>
    <row r="9" spans="1:7">
      <c r="A9" s="56">
        <v>7</v>
      </c>
      <c r="B9" s="67" t="s">
        <v>56</v>
      </c>
      <c r="C9" s="56" t="s">
        <v>8</v>
      </c>
      <c r="D9" s="56">
        <v>1</v>
      </c>
      <c r="E9" s="51">
        <v>0</v>
      </c>
      <c r="F9" s="58">
        <f t="shared" ref="F9" si="3">D9*E9</f>
        <v>0</v>
      </c>
    </row>
    <row r="10" spans="1:7" ht="28.5">
      <c r="A10" s="56">
        <v>8</v>
      </c>
      <c r="B10" s="57" t="s">
        <v>57</v>
      </c>
      <c r="C10" s="56" t="s">
        <v>8</v>
      </c>
      <c r="D10" s="56">
        <v>1</v>
      </c>
      <c r="E10" s="51">
        <v>0</v>
      </c>
      <c r="F10" s="58">
        <f t="shared" si="0"/>
        <v>0</v>
      </c>
    </row>
    <row r="11" spans="1:7">
      <c r="A11" s="66" t="s">
        <v>13</v>
      </c>
      <c r="B11" s="66"/>
      <c r="C11" s="66"/>
      <c r="D11" s="66"/>
      <c r="E11" s="66"/>
      <c r="F11" s="66"/>
    </row>
    <row r="12" spans="1:7" ht="42.75">
      <c r="A12" s="56">
        <v>1</v>
      </c>
      <c r="B12" s="57" t="s">
        <v>50</v>
      </c>
      <c r="C12" s="56" t="s">
        <v>8</v>
      </c>
      <c r="D12" s="56">
        <v>1</v>
      </c>
      <c r="E12" s="51">
        <v>0</v>
      </c>
      <c r="F12" s="58">
        <f>D12*E12</f>
        <v>0</v>
      </c>
    </row>
    <row r="13" spans="1:7" ht="85.5">
      <c r="A13" s="56">
        <v>2</v>
      </c>
      <c r="B13" s="57" t="s">
        <v>74</v>
      </c>
      <c r="C13" s="56" t="s">
        <v>8</v>
      </c>
      <c r="D13" s="56">
        <v>1</v>
      </c>
      <c r="E13" s="51">
        <v>0</v>
      </c>
      <c r="F13" s="58">
        <f>D13*E13</f>
        <v>0</v>
      </c>
    </row>
    <row r="14" spans="1:7">
      <c r="A14" s="66" t="s">
        <v>43</v>
      </c>
      <c r="B14" s="66"/>
      <c r="C14" s="66"/>
      <c r="D14" s="66"/>
      <c r="E14" s="66"/>
      <c r="F14" s="66"/>
    </row>
    <row r="15" spans="1:7">
      <c r="A15" s="56">
        <v>1</v>
      </c>
      <c r="B15" s="57" t="s">
        <v>51</v>
      </c>
      <c r="C15" s="56" t="s">
        <v>10</v>
      </c>
      <c r="D15" s="56">
        <v>10</v>
      </c>
      <c r="E15" s="51">
        <v>0</v>
      </c>
      <c r="F15" s="58">
        <f>D15*E15</f>
        <v>0</v>
      </c>
    </row>
    <row r="16" spans="1:7">
      <c r="A16" s="59"/>
      <c r="B16" s="68" t="s">
        <v>5</v>
      </c>
      <c r="C16" s="68"/>
      <c r="D16" s="68"/>
      <c r="E16" s="68"/>
      <c r="F16" s="61">
        <f>SUM(F3:F10)+SUM(F12:F13)+SUM(F15)</f>
        <v>0</v>
      </c>
    </row>
    <row r="17" spans="1:6">
      <c r="A17" s="59"/>
      <c r="B17" s="60"/>
      <c r="C17" s="59"/>
      <c r="D17" s="59"/>
      <c r="F17" s="70"/>
    </row>
    <row r="18" spans="1:6">
      <c r="A18" s="59"/>
      <c r="B18" s="60"/>
      <c r="C18" s="59"/>
      <c r="D18" s="59"/>
      <c r="F18" s="70"/>
    </row>
    <row r="19" spans="1:6">
      <c r="A19" s="59"/>
      <c r="B19" s="60"/>
      <c r="C19" s="59"/>
      <c r="D19" s="59"/>
      <c r="F19" s="70"/>
    </row>
    <row r="20" spans="1:6">
      <c r="A20" s="59"/>
      <c r="B20" s="60"/>
      <c r="C20" s="59"/>
      <c r="D20" s="59"/>
      <c r="F20" s="64"/>
    </row>
    <row r="21" spans="1:6">
      <c r="A21" s="59"/>
      <c r="B21" s="60"/>
      <c r="C21" s="59"/>
      <c r="D21" s="59"/>
      <c r="F21" s="64"/>
    </row>
    <row r="22" spans="1:6">
      <c r="A22" s="59"/>
      <c r="B22" s="60"/>
      <c r="C22" s="59"/>
      <c r="D22" s="59"/>
      <c r="F22" s="64"/>
    </row>
    <row r="23" spans="1:6">
      <c r="A23" s="59"/>
      <c r="B23" s="60"/>
      <c r="C23" s="59"/>
      <c r="D23" s="59"/>
      <c r="F23" s="64"/>
    </row>
    <row r="24" spans="1:6">
      <c r="A24" s="59"/>
      <c r="B24" s="60"/>
      <c r="C24" s="59"/>
      <c r="D24" s="59"/>
      <c r="F24" s="64"/>
    </row>
    <row r="25" spans="1:6">
      <c r="A25" s="59"/>
      <c r="B25" s="60"/>
      <c r="C25" s="59"/>
      <c r="D25" s="59"/>
      <c r="F25" s="64"/>
    </row>
    <row r="26" spans="1:6">
      <c r="A26" s="59"/>
      <c r="B26" s="60"/>
      <c r="C26" s="59"/>
      <c r="D26" s="59"/>
      <c r="F26" s="64"/>
    </row>
    <row r="27" spans="1:6">
      <c r="A27" s="59"/>
      <c r="B27" s="60"/>
      <c r="C27" s="59"/>
      <c r="D27" s="59"/>
      <c r="F27" s="64"/>
    </row>
    <row r="28" spans="1:6">
      <c r="A28" s="59"/>
      <c r="B28" s="60"/>
      <c r="C28" s="59"/>
      <c r="D28" s="59"/>
      <c r="F28" s="64"/>
    </row>
    <row r="29" spans="1:6">
      <c r="A29" s="59"/>
      <c r="B29" s="60"/>
      <c r="C29" s="59"/>
      <c r="D29" s="59"/>
      <c r="F29" s="64"/>
    </row>
    <row r="30" spans="1:6">
      <c r="A30" s="59"/>
      <c r="B30" s="60"/>
      <c r="C30" s="59"/>
      <c r="D30" s="59"/>
      <c r="F30" s="64"/>
    </row>
    <row r="31" spans="1:6">
      <c r="A31" s="59"/>
      <c r="B31" s="60"/>
      <c r="C31" s="59"/>
      <c r="D31" s="59"/>
      <c r="F31" s="64"/>
    </row>
    <row r="32" spans="1:6">
      <c r="A32" s="59"/>
      <c r="B32" s="60"/>
      <c r="C32" s="59"/>
      <c r="D32" s="59"/>
      <c r="F32" s="64"/>
    </row>
    <row r="33" spans="1:6">
      <c r="A33" s="59"/>
      <c r="B33" s="60"/>
      <c r="C33" s="59"/>
      <c r="D33" s="59"/>
      <c r="F33" s="64"/>
    </row>
    <row r="34" spans="1:6">
      <c r="A34" s="59"/>
      <c r="B34" s="60"/>
      <c r="C34" s="59"/>
      <c r="D34" s="59"/>
      <c r="F34" s="64"/>
    </row>
    <row r="35" spans="1:6">
      <c r="A35" s="59"/>
      <c r="B35" s="60"/>
      <c r="C35" s="59"/>
      <c r="D35" s="59"/>
      <c r="F35" s="64"/>
    </row>
    <row r="36" spans="1:6">
      <c r="A36" s="59"/>
      <c r="B36" s="60"/>
      <c r="C36" s="59"/>
      <c r="D36" s="59"/>
      <c r="F36" s="64"/>
    </row>
    <row r="37" spans="1:6">
      <c r="A37" s="59"/>
      <c r="B37" s="60"/>
      <c r="C37" s="59"/>
      <c r="D37" s="59"/>
      <c r="F37" s="64"/>
    </row>
    <row r="38" spans="1:6">
      <c r="A38" s="59"/>
      <c r="B38" s="60"/>
      <c r="C38" s="59"/>
      <c r="D38" s="59"/>
      <c r="F38" s="64"/>
    </row>
    <row r="39" spans="1:6">
      <c r="A39" s="59"/>
      <c r="B39" s="60"/>
      <c r="C39" s="59"/>
      <c r="D39" s="59"/>
      <c r="F39" s="64"/>
    </row>
    <row r="40" spans="1:6">
      <c r="A40" s="59"/>
      <c r="B40" s="60"/>
      <c r="C40" s="59"/>
      <c r="D40" s="59"/>
      <c r="F40" s="64"/>
    </row>
    <row r="41" spans="1:6">
      <c r="A41" s="59"/>
      <c r="B41" s="60"/>
      <c r="C41" s="59"/>
      <c r="D41" s="59"/>
      <c r="F41" s="64"/>
    </row>
    <row r="42" spans="1:6">
      <c r="A42" s="59"/>
      <c r="B42" s="60"/>
      <c r="C42" s="59"/>
      <c r="D42" s="59"/>
      <c r="F42" s="64"/>
    </row>
  </sheetData>
  <sheetProtection algorithmName="SHA-512" hashValue="3eW3CTY8gFzvaBa/ZQtD0XyVFmBvrjlQf7LEv0tX0e70VnstmRLmSA5HZiHmNEuK5gazMf+nieqM2+9rLRoQxA==" saltValue="KUr9Pqy1pCOmgYieZq9hyw==" spinCount="100000" sheet="1" objects="1" scenarios="1"/>
  <mergeCells count="4">
    <mergeCell ref="B16:E16"/>
    <mergeCell ref="A11:F11"/>
    <mergeCell ref="A2:F2"/>
    <mergeCell ref="A14:F14"/>
  </mergeCells>
  <dataValidations count="1">
    <dataValidation type="custom" allowBlank="1" showInputMessage="1" showErrorMessage="1" error="Vnesli ste število na več kot dve (2) decimalni mesti." prompt="Vnos na največ dve (2) decimalni mesti." sqref="E3:E10 E12:E13 E15" xr:uid="{D97DAC7D-B451-4496-9684-06DF1C46CECD}">
      <formula1>INT(E3*100)=(E3*100)</formula1>
    </dataValidation>
  </dataValidations>
  <pageMargins left="0.70866141732283472" right="0.70866141732283472" top="0.74803149606299213" bottom="0.74803149606299213" header="0.31496062992125984" footer="0.31496062992125984"/>
  <pageSetup paperSize="9" scale="86" orientation="portrait" r:id="rId1"/>
  <headerFooter>
    <oddHeader>&amp;LŠt. projekta: HIDP-8480/2023
Oznaka mape: HIDP---6X/M01&amp;C&amp;G&amp;R&amp;P/&amp;N</oddHeader>
    <oddFooter>&amp;LDatoteka: &amp;F
&amp;A&amp;Rid. oz. dok.: HIDP---6E2001
datum: &amp;D</oddFooter>
  </headerFooter>
  <rowBreaks count="2" manualBreakCount="2">
    <brk id="1" max="16383" man="1"/>
    <brk id="10" max="16383" man="1"/>
  </row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79885-9B52-4F44-B6B9-346043EBD8F2}">
  <sheetPr codeName="List4"/>
  <dimension ref="A1:F3"/>
  <sheetViews>
    <sheetView view="pageLayout" zoomScale="160" zoomScaleNormal="100" zoomScalePageLayoutView="160" workbookViewId="0">
      <selection activeCell="B43" sqref="B43"/>
    </sheetView>
  </sheetViews>
  <sheetFormatPr defaultRowHeight="15"/>
  <cols>
    <col min="1" max="1" width="9.140625" style="2"/>
    <col min="2" max="2" width="37.7109375" style="2" customWidth="1"/>
    <col min="3" max="6" width="9.140625" style="2"/>
  </cols>
  <sheetData>
    <row r="1" spans="1:6">
      <c r="A1" s="4" t="s">
        <v>0</v>
      </c>
      <c r="B1" s="5" t="s">
        <v>1</v>
      </c>
      <c r="C1" s="4" t="s">
        <v>2</v>
      </c>
      <c r="D1" s="4" t="s">
        <v>3</v>
      </c>
      <c r="E1" s="4" t="s">
        <v>14</v>
      </c>
      <c r="F1" s="4" t="s">
        <v>15</v>
      </c>
    </row>
    <row r="2" spans="1:6">
      <c r="A2" s="1"/>
    </row>
    <row r="3" spans="1:6">
      <c r="A3" s="1"/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&amp;LŠt. projekta: HIST-8002/2021
Oznaka mape: HIST-6X/M01&amp;C&amp;G&amp;R&amp;P/&amp;N</oddHeader>
    <oddFooter>&amp;LDatoteka: &amp;F
&amp;A&amp;Rid. oz. dok.: HIST-6X2001
datum: &amp;D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37D1F-B258-4084-8E76-2747DB56B76E}">
  <sheetPr codeName="List5"/>
  <dimension ref="A1:F16"/>
  <sheetViews>
    <sheetView view="pageBreakPreview" zoomScale="80" zoomScaleNormal="100" zoomScaleSheetLayoutView="80" workbookViewId="0">
      <selection activeCell="F16" sqref="F16"/>
    </sheetView>
  </sheetViews>
  <sheetFormatPr defaultRowHeight="15"/>
  <cols>
    <col min="1" max="1" width="9.140625" style="2"/>
    <col min="2" max="2" width="37.7109375" style="2" customWidth="1"/>
    <col min="3" max="4" width="9.140625" style="2"/>
    <col min="5" max="5" width="17.5703125" style="3" customWidth="1"/>
    <col min="6" max="6" width="20.85546875" style="3" customWidth="1"/>
  </cols>
  <sheetData>
    <row r="1" spans="1:6" ht="45">
      <c r="A1" s="8" t="s">
        <v>0</v>
      </c>
      <c r="B1" s="9" t="s">
        <v>1</v>
      </c>
      <c r="C1" s="8" t="s">
        <v>2</v>
      </c>
      <c r="D1" s="8" t="s">
        <v>3</v>
      </c>
      <c r="E1" s="24" t="s">
        <v>4</v>
      </c>
      <c r="F1" s="24" t="s">
        <v>5</v>
      </c>
    </row>
    <row r="2" spans="1:6">
      <c r="A2" s="26" t="s">
        <v>16</v>
      </c>
      <c r="B2" s="26"/>
      <c r="C2" s="26"/>
      <c r="D2" s="26"/>
      <c r="E2" s="26"/>
      <c r="F2" s="26"/>
    </row>
    <row r="3" spans="1:6" ht="44.25" customHeight="1">
      <c r="A3" s="7">
        <v>1</v>
      </c>
      <c r="B3" s="10" t="s">
        <v>58</v>
      </c>
      <c r="C3" s="7" t="s">
        <v>8</v>
      </c>
      <c r="D3" s="7">
        <v>1</v>
      </c>
      <c r="E3" s="51">
        <v>0</v>
      </c>
      <c r="F3" s="12">
        <f t="shared" ref="F3:F9" si="0">D3*E3</f>
        <v>0</v>
      </c>
    </row>
    <row r="4" spans="1:6" ht="42.75">
      <c r="A4" s="7">
        <v>2</v>
      </c>
      <c r="B4" s="10" t="s">
        <v>59</v>
      </c>
      <c r="C4" s="7" t="s">
        <v>8</v>
      </c>
      <c r="D4" s="7">
        <v>1</v>
      </c>
      <c r="E4" s="51">
        <v>0</v>
      </c>
      <c r="F4" s="12">
        <f t="shared" ref="F4:F6" si="1">D4*E4</f>
        <v>0</v>
      </c>
    </row>
    <row r="5" spans="1:6" ht="42.75">
      <c r="A5" s="7">
        <v>3</v>
      </c>
      <c r="B5" s="10" t="s">
        <v>60</v>
      </c>
      <c r="C5" s="7" t="s">
        <v>8</v>
      </c>
      <c r="D5" s="7">
        <v>1</v>
      </c>
      <c r="E5" s="51">
        <v>0</v>
      </c>
      <c r="F5" s="12">
        <f t="shared" si="1"/>
        <v>0</v>
      </c>
    </row>
    <row r="6" spans="1:6" ht="28.5">
      <c r="A6" s="7">
        <v>4</v>
      </c>
      <c r="B6" s="10" t="s">
        <v>61</v>
      </c>
      <c r="C6" s="7" t="s">
        <v>8</v>
      </c>
      <c r="D6" s="7">
        <v>1</v>
      </c>
      <c r="E6" s="51">
        <v>0</v>
      </c>
      <c r="F6" s="12">
        <f t="shared" si="1"/>
        <v>0</v>
      </c>
    </row>
    <row r="7" spans="1:6" ht="42.75">
      <c r="A7" s="7">
        <v>5</v>
      </c>
      <c r="B7" s="10" t="s">
        <v>41</v>
      </c>
      <c r="C7" s="7" t="s">
        <v>8</v>
      </c>
      <c r="D7" s="7">
        <v>1</v>
      </c>
      <c r="E7" s="51">
        <v>0</v>
      </c>
      <c r="F7" s="12">
        <f t="shared" si="0"/>
        <v>0</v>
      </c>
    </row>
    <row r="8" spans="1:6" ht="42.75">
      <c r="A8" s="7">
        <v>6</v>
      </c>
      <c r="B8" s="10" t="s">
        <v>62</v>
      </c>
      <c r="C8" s="7" t="s">
        <v>8</v>
      </c>
      <c r="D8" s="7">
        <v>1</v>
      </c>
      <c r="E8" s="51">
        <v>0</v>
      </c>
      <c r="F8" s="12">
        <f t="shared" si="0"/>
        <v>0</v>
      </c>
    </row>
    <row r="9" spans="1:6" ht="57">
      <c r="A9" s="7">
        <v>7</v>
      </c>
      <c r="B9" s="10" t="s">
        <v>69</v>
      </c>
      <c r="C9" s="7" t="s">
        <v>8</v>
      </c>
      <c r="D9" s="7">
        <v>1</v>
      </c>
      <c r="E9" s="51">
        <v>0</v>
      </c>
      <c r="F9" s="12">
        <f t="shared" si="0"/>
        <v>0</v>
      </c>
    </row>
    <row r="10" spans="1:6">
      <c r="A10" s="7">
        <v>8</v>
      </c>
      <c r="B10" s="10" t="s">
        <v>63</v>
      </c>
      <c r="C10" s="7" t="s">
        <v>8</v>
      </c>
      <c r="D10" s="7">
        <v>1</v>
      </c>
      <c r="E10" s="51">
        <v>0</v>
      </c>
      <c r="F10" s="12">
        <f t="shared" ref="F10:F15" si="2">D10*E10</f>
        <v>0</v>
      </c>
    </row>
    <row r="11" spans="1:6">
      <c r="A11" s="7">
        <v>9</v>
      </c>
      <c r="B11" s="10" t="s">
        <v>68</v>
      </c>
      <c r="C11" s="7" t="s">
        <v>8</v>
      </c>
      <c r="D11" s="7">
        <v>1</v>
      </c>
      <c r="E11" s="51">
        <v>0</v>
      </c>
      <c r="F11" s="12">
        <f t="shared" si="2"/>
        <v>0</v>
      </c>
    </row>
    <row r="12" spans="1:6" ht="28.5">
      <c r="A12" s="7">
        <v>10</v>
      </c>
      <c r="B12" s="10" t="s">
        <v>64</v>
      </c>
      <c r="C12" s="7" t="s">
        <v>8</v>
      </c>
      <c r="D12" s="7">
        <v>1</v>
      </c>
      <c r="E12" s="51">
        <v>0</v>
      </c>
      <c r="F12" s="12">
        <f t="shared" si="2"/>
        <v>0</v>
      </c>
    </row>
    <row r="13" spans="1:6" ht="28.5">
      <c r="A13" s="7">
        <v>11</v>
      </c>
      <c r="B13" s="10" t="s">
        <v>65</v>
      </c>
      <c r="C13" s="7" t="s">
        <v>8</v>
      </c>
      <c r="D13" s="7">
        <v>1</v>
      </c>
      <c r="E13" s="51">
        <v>0</v>
      </c>
      <c r="F13" s="12">
        <f t="shared" si="2"/>
        <v>0</v>
      </c>
    </row>
    <row r="14" spans="1:6">
      <c r="A14" s="7">
        <v>12</v>
      </c>
      <c r="B14" s="10" t="s">
        <v>66</v>
      </c>
      <c r="C14" s="7" t="s">
        <v>8</v>
      </c>
      <c r="D14" s="7">
        <v>1</v>
      </c>
      <c r="E14" s="51">
        <v>0</v>
      </c>
      <c r="F14" s="12">
        <f t="shared" si="2"/>
        <v>0</v>
      </c>
    </row>
    <row r="15" spans="1:6" ht="28.5">
      <c r="A15" s="7">
        <v>13</v>
      </c>
      <c r="B15" s="10" t="s">
        <v>70</v>
      </c>
      <c r="C15" s="7" t="s">
        <v>8</v>
      </c>
      <c r="D15" s="7">
        <v>1</v>
      </c>
      <c r="E15" s="51">
        <v>0</v>
      </c>
      <c r="F15" s="12">
        <f t="shared" si="2"/>
        <v>0</v>
      </c>
    </row>
    <row r="16" spans="1:6">
      <c r="A16" s="11"/>
      <c r="B16" s="11"/>
      <c r="C16" s="36" t="s">
        <v>5</v>
      </c>
      <c r="D16" s="36"/>
      <c r="E16" s="36"/>
      <c r="F16" s="13">
        <f>SUM(F3:F15)</f>
        <v>0</v>
      </c>
    </row>
  </sheetData>
  <sheetProtection algorithmName="SHA-512" hashValue="uYIZ4l7Si/F2ovs7Rin+KFwOakwbX4d5Mrmwt+02xRBL/9GwnMAWBIWhZs4jMWIU/VEcN9LBo7hbDXflTghbDw==" saltValue="x9dch4Euqmx3WHm2xZ4uRg==" spinCount="100000" sheet="1" objects="1" scenarios="1"/>
  <mergeCells count="2">
    <mergeCell ref="A2:F2"/>
    <mergeCell ref="C16:E16"/>
  </mergeCells>
  <dataValidations disablePrompts="1" count="1">
    <dataValidation type="custom" allowBlank="1" showInputMessage="1" showErrorMessage="1" error="Vnesli ste število na več kot dve (2) decimalni mesti." prompt="Vnos na največ dve (2) decimalni mesti." sqref="E3:E15" xr:uid="{95BDB5FC-0270-4CCB-8BDF-E98840AEDAD1}">
      <formula1>INT(E3*100)=(E3*100)</formula1>
    </dataValidation>
  </dataValidations>
  <pageMargins left="0.70866141732283472" right="0.70866141732283472" top="0.74803149606299213" bottom="0.74803149606299213" header="0.31496062992125984" footer="0.31496062992125984"/>
  <pageSetup paperSize="9" scale="84" orientation="portrait" r:id="rId1"/>
  <headerFooter>
    <oddHeader>&amp;LŠt. projekta: HIDP-8480/2023
Oznaka mape: HIDP---6X/M01&amp;C&amp;G&amp;R&amp;P/&amp;N</oddHeader>
    <oddFooter>&amp;LDatoteka: &amp;F
&amp;A&amp;Rid. oz. dok.: HIDP---6E2001
datum: &amp;D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377E4-890E-4958-906F-7CB2DF721CDC}">
  <dimension ref="A1:F10"/>
  <sheetViews>
    <sheetView view="pageBreakPreview" zoomScale="130" zoomScaleNormal="100" zoomScaleSheetLayoutView="130" zoomScalePageLayoutView="115" workbookViewId="0">
      <selection activeCell="E5" sqref="E5"/>
    </sheetView>
  </sheetViews>
  <sheetFormatPr defaultRowHeight="15"/>
  <cols>
    <col min="1" max="1" width="9.140625" style="2"/>
    <col min="2" max="2" width="37.7109375" style="2" customWidth="1"/>
    <col min="3" max="4" width="9.140625" style="2"/>
    <col min="5" max="5" width="10.7109375" style="3" customWidth="1"/>
    <col min="6" max="6" width="10.7109375" style="3" bestFit="1" customWidth="1"/>
  </cols>
  <sheetData>
    <row r="1" spans="1:6" ht="60">
      <c r="A1" s="8" t="s">
        <v>0</v>
      </c>
      <c r="B1" s="9" t="s">
        <v>1</v>
      </c>
      <c r="C1" s="8" t="s">
        <v>2</v>
      </c>
      <c r="D1" s="8" t="s">
        <v>3</v>
      </c>
      <c r="E1" s="24" t="s">
        <v>4</v>
      </c>
      <c r="F1" s="24" t="s">
        <v>5</v>
      </c>
    </row>
    <row r="2" spans="1:6">
      <c r="A2" s="26" t="s">
        <v>17</v>
      </c>
      <c r="B2" s="26"/>
      <c r="C2" s="26"/>
      <c r="D2" s="26"/>
      <c r="E2" s="26"/>
      <c r="F2" s="26"/>
    </row>
    <row r="3" spans="1:6" ht="28.5">
      <c r="A3" s="7">
        <v>1</v>
      </c>
      <c r="B3" s="10" t="s">
        <v>76</v>
      </c>
      <c r="C3" s="7" t="s">
        <v>8</v>
      </c>
      <c r="D3" s="7">
        <v>1</v>
      </c>
      <c r="E3" s="51">
        <v>0</v>
      </c>
      <c r="F3" s="12">
        <f t="shared" ref="F3:F8" si="0">D3*E3</f>
        <v>0</v>
      </c>
    </row>
    <row r="4" spans="1:6" ht="28.5">
      <c r="A4" s="7">
        <v>2</v>
      </c>
      <c r="B4" s="10" t="s">
        <v>77</v>
      </c>
      <c r="C4" s="7" t="s">
        <v>8</v>
      </c>
      <c r="D4" s="7">
        <v>1</v>
      </c>
      <c r="E4" s="51">
        <v>0</v>
      </c>
      <c r="F4" s="12">
        <f t="shared" si="0"/>
        <v>0</v>
      </c>
    </row>
    <row r="5" spans="1:6" ht="28.5">
      <c r="A5" s="7">
        <v>3</v>
      </c>
      <c r="B5" s="10" t="s">
        <v>78</v>
      </c>
      <c r="C5" s="7" t="s">
        <v>8</v>
      </c>
      <c r="D5" s="7">
        <v>1</v>
      </c>
      <c r="E5" s="51">
        <v>0</v>
      </c>
      <c r="F5" s="12">
        <f t="shared" si="0"/>
        <v>0</v>
      </c>
    </row>
    <row r="6" spans="1:6" ht="28.5">
      <c r="A6" s="7">
        <v>4</v>
      </c>
      <c r="B6" s="10" t="s">
        <v>79</v>
      </c>
      <c r="C6" s="7" t="s">
        <v>8</v>
      </c>
      <c r="D6" s="7">
        <v>1</v>
      </c>
      <c r="E6" s="51">
        <v>0</v>
      </c>
      <c r="F6" s="12">
        <f t="shared" si="0"/>
        <v>0</v>
      </c>
    </row>
    <row r="7" spans="1:6" ht="42.75">
      <c r="A7" s="7">
        <v>5</v>
      </c>
      <c r="B7" s="10" t="s">
        <v>80</v>
      </c>
      <c r="C7" s="7" t="s">
        <v>8</v>
      </c>
      <c r="D7" s="7">
        <v>1</v>
      </c>
      <c r="E7" s="51">
        <v>0</v>
      </c>
      <c r="F7" s="12">
        <f t="shared" si="0"/>
        <v>0</v>
      </c>
    </row>
    <row r="8" spans="1:6" ht="42.75">
      <c r="A8" s="7">
        <v>6</v>
      </c>
      <c r="B8" s="10" t="s">
        <v>81</v>
      </c>
      <c r="C8" s="7" t="s">
        <v>8</v>
      </c>
      <c r="D8" s="7">
        <v>1</v>
      </c>
      <c r="E8" s="51">
        <v>0</v>
      </c>
      <c r="F8" s="12">
        <f t="shared" si="0"/>
        <v>0</v>
      </c>
    </row>
    <row r="9" spans="1:6">
      <c r="A9" s="7">
        <v>7</v>
      </c>
      <c r="B9" s="10" t="s">
        <v>82</v>
      </c>
      <c r="C9" s="7" t="s">
        <v>8</v>
      </c>
      <c r="D9" s="7">
        <v>1</v>
      </c>
      <c r="E9" s="51">
        <v>0</v>
      </c>
      <c r="F9" s="12">
        <f t="shared" ref="F9" si="1">D9*E9</f>
        <v>0</v>
      </c>
    </row>
    <row r="10" spans="1:6">
      <c r="C10" s="27" t="s">
        <v>5</v>
      </c>
      <c r="D10" s="27"/>
      <c r="E10" s="27"/>
      <c r="F10" s="6">
        <f>SUM(F3:F9)</f>
        <v>0</v>
      </c>
    </row>
  </sheetData>
  <sheetProtection algorithmName="SHA-512" hashValue="JlBOytUgD+uxVSgMqlYB+HhnYfkdsjqtJULsBiK+SD6oNTcsAWPdEOizihvdbQ4+H41Fkqx7w7G6I7Vh5LFaDw==" saltValue="hh77Px0dSWkvg8Fw/HSTuA==" spinCount="100000" sheet="1" objects="1" scenarios="1"/>
  <mergeCells count="2">
    <mergeCell ref="A2:F2"/>
    <mergeCell ref="C10:E10"/>
  </mergeCells>
  <dataValidations count="1">
    <dataValidation type="custom" allowBlank="1" showInputMessage="1" showErrorMessage="1" error="Vnesli ste število na več kot dve (2) decimalni mesti." prompt="Vnos na največ dve (2) decimalni mesti." sqref="E3:E9" xr:uid="{EAD25006-5E6A-4184-8651-D4BC7C1D770D}">
      <formula1>INT(E3*100)=(E3*100)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&amp;LŠt. projekta: HIDP-8480/2023
Oznaka mape: HIDP---6X/M01&amp;C&amp;G&amp;R&amp;P/&amp;N</oddHeader>
    <oddFooter>&amp;LDatoteka: &amp;F
&amp;A&amp;Rid. oz. dok.: HIDP---6E2001
datum: &amp;D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30FCC24351984EBFA6F3A655C15904" ma:contentTypeVersion="9" ma:contentTypeDescription="Ustvari nov dokument." ma:contentTypeScope="" ma:versionID="1ff0058493c279187947cc5571b768a5">
  <xsd:schema xmlns:xsd="http://www.w3.org/2001/XMLSchema" xmlns:xs="http://www.w3.org/2001/XMLSchema" xmlns:p="http://schemas.microsoft.com/office/2006/metadata/properties" xmlns:ns2="c2d640e1-263a-400a-bd88-1d57f9800c3f" targetNamespace="http://schemas.microsoft.com/office/2006/metadata/properties" ma:root="true" ma:fieldsID="0af11bff0949a5d520d432b693f2e042" ns2:_="">
    <xsd:import namespace="c2d640e1-263a-400a-bd88-1d57f9800c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d640e1-263a-400a-bd88-1d57f9800c3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Oznake slike" ma:readOnly="false" ma:fieldId="{5cf76f15-5ced-4ddc-b409-7134ff3c332f}" ma:taxonomyMulti="true" ma:sspId="46acdbc5-3abc-4937-864f-0a7fbc504d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2d640e1-263a-400a-bd88-1d57f9800c3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E81DA94-BF55-489F-BE70-D28E817385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d640e1-263a-400a-bd88-1d57f9800c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78E1B73-9E59-4651-A486-CEA0AE5E94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6189B7-E9F6-4C39-8436-5DB7E0756F48}">
  <ds:schemaRefs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2006/documentManagement/types"/>
    <ds:schemaRef ds:uri="c2d640e1-263a-400a-bd88-1d57f9800c3f"/>
    <ds:schemaRef ds:uri="http://purl.org/dc/terms/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e23c8a5f-81a8-4a3d-9234-7241dc3be4eb}" enabled="0" method="" siteId="{e23c8a5f-81a8-4a3d-9234-7241dc3be4e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6</vt:i4>
      </vt:variant>
    </vt:vector>
  </HeadingPairs>
  <TitlesOfParts>
    <vt:vector size="14" baseType="lpstr">
      <vt:lpstr>Naslov</vt:lpstr>
      <vt:lpstr>Rekapitulacija</vt:lpstr>
      <vt:lpstr>Pripravljalna dela</vt:lpstr>
      <vt:lpstr>Gradbena dela</vt:lpstr>
      <vt:lpstr>Elektrostrojna dela</vt:lpstr>
      <vt:lpstr>Demontažna dela</vt:lpstr>
      <vt:lpstr>Zaključna dela</vt:lpstr>
      <vt:lpstr>Dokumentacija</vt:lpstr>
      <vt:lpstr>'Demontažna dela'!Tiskanje_naslovov</vt:lpstr>
      <vt:lpstr>Dokumentacija!Tiskanje_naslovov</vt:lpstr>
      <vt:lpstr>'Elektrostrojna dela'!Tiskanje_naslovov</vt:lpstr>
      <vt:lpstr>'Gradbena dela'!Tiskanje_naslovov</vt:lpstr>
      <vt:lpstr>'Pripravljalna dela'!Tiskanje_naslovov</vt:lpstr>
      <vt:lpstr>'Zaključna dela'!Tiskanje_naslovov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Saša Stupar</dc:creator>
  <cp:keywords/>
  <dc:description/>
  <cp:lastModifiedBy>Jernej Flajšman</cp:lastModifiedBy>
  <cp:revision/>
  <dcterms:created xsi:type="dcterms:W3CDTF">2021-04-16T11:27:30Z</dcterms:created>
  <dcterms:modified xsi:type="dcterms:W3CDTF">2026-08-12T07:33:58Z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0x010100DD30FCC24351984EBFA6F3A655C15904</vt:lpwstr>
  </property>
  <property fmtid="{D5CDD505-2E9C-101B-9397-08002B2CF9AE}" pid="3" name="MediaServiceImageTags">
    <vt:lpwstr/>
  </property>
  <property fmtid="{D5CDD505-2E9C-101B-9397-08002B2CF9AE}" pid="4" name="Order">
    <vt:r8>59900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</Properties>
</file>